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rl.tgc1.local\dfs\AU\OOR\WORK\ЕТО\2016-2017\Щепа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Лист1!$A$1:$M$23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L14" i="1"/>
  <c r="K14" i="1"/>
  <c r="J14" i="1"/>
  <c r="I14" i="1"/>
  <c r="G14" i="1"/>
  <c r="F14" i="1"/>
  <c r="E14" i="1"/>
  <c r="M13" i="1"/>
  <c r="M12" i="1"/>
  <c r="M11" i="1"/>
  <c r="M10" i="1"/>
  <c r="H13" i="1"/>
  <c r="H12" i="1"/>
  <c r="C12" i="1" s="1"/>
  <c r="H11" i="1"/>
  <c r="C11" i="1" s="1"/>
  <c r="H10" i="1"/>
  <c r="C10" i="1" s="1"/>
  <c r="C13" i="1" l="1"/>
  <c r="C14" i="1" s="1"/>
  <c r="H14" i="1"/>
  <c r="M14" i="1"/>
</calcChain>
</file>

<file path=xl/sharedStrings.xml><?xml version="1.0" encoding="utf-8"?>
<sst xmlns="http://schemas.openxmlformats.org/spreadsheetml/2006/main" count="34" uniqueCount="33">
  <si>
    <t>Приложение №2</t>
  </si>
  <si>
    <t>к Договору поставки № ____/____</t>
  </si>
  <si>
    <t xml:space="preserve"> от «____» _______________ 2016 г.</t>
  </si>
  <si>
    <t>ГРАФИК ПОСТАВКИ</t>
  </si>
  <si>
    <t>№ позиции</t>
  </si>
  <si>
    <t>Пункт назначения-место расположения котельных</t>
  </si>
  <si>
    <t>сентябрь</t>
  </si>
  <si>
    <t>октябрь</t>
  </si>
  <si>
    <t>ноябрь</t>
  </si>
  <si>
    <t>декабрь</t>
  </si>
  <si>
    <t>ИТОГО</t>
  </si>
  <si>
    <t>январь</t>
  </si>
  <si>
    <t>февраль</t>
  </si>
  <si>
    <t>март</t>
  </si>
  <si>
    <t>апрель</t>
  </si>
  <si>
    <t>ИТОГО:</t>
  </si>
  <si>
    <t>Покупатель:</t>
  </si>
  <si>
    <t>Поставщик:</t>
  </si>
  <si>
    <t xml:space="preserve">     .</t>
  </si>
  <si>
    <t>2016 г.</t>
  </si>
  <si>
    <t>2017 г.</t>
  </si>
  <si>
    <t>(+/-10% в опционе Покупателя)</t>
  </si>
  <si>
    <t>Подписи сторон:</t>
  </si>
  <si>
    <t xml:space="preserve">Заместитель генерального директора </t>
  </si>
  <si>
    <t xml:space="preserve">по ресурсообеспечению </t>
  </si>
  <si>
    <t>___________________________ / Соколов А. Г. /</t>
  </si>
  <si>
    <r>
      <t xml:space="preserve">Количество Товара, подлежащее поставке по настоящему Договору ориентировочно составляет </t>
    </r>
    <r>
      <rPr>
        <b/>
        <sz val="12"/>
        <color theme="1"/>
        <rFont val="Times New Roman"/>
        <family val="1"/>
        <charset val="204"/>
      </rPr>
      <t>44 029,53 м³</t>
    </r>
  </si>
  <si>
    <t>п. Кварцитный</t>
  </si>
  <si>
    <t>п. Деревянка</t>
  </si>
  <si>
    <t>п. Деревянное</t>
  </si>
  <si>
    <t>п. Пряжа котельная № 5</t>
  </si>
  <si>
    <t>Кол-во,
м³</t>
  </si>
  <si>
    <t xml:space="preserve">ПАО «ТГК-1»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</si>
</sst>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horizontal="right" vertical="center"/>
    </xf>
    <xf numFmtId="0" fontId="8" fillId="0" borderId="0" xfId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4" fontId="7" fillId="0" borderId="11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horizontal="justify" vertical="center" wrapText="1"/>
    </xf>
    <xf numFmtId="0" fontId="1" fillId="0" borderId="0" xfId="0" applyFont="1"/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main?base=PAP;n=6202;fld=1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workbookViewId="0">
      <selection activeCell="A20" sqref="A20"/>
    </sheetView>
  </sheetViews>
  <sheetFormatPr defaultRowHeight="15" x14ac:dyDescent="0.25"/>
  <cols>
    <col min="1" max="1" width="7.5703125" customWidth="1"/>
    <col min="2" max="2" width="13.85546875" customWidth="1"/>
    <col min="3" max="3" width="11.140625" bestFit="1" customWidth="1"/>
    <col min="4" max="4" width="9.140625" bestFit="1" customWidth="1"/>
    <col min="5" max="6" width="9" bestFit="1" customWidth="1"/>
    <col min="7" max="7" width="10.140625" bestFit="1" customWidth="1"/>
    <col min="8" max="8" width="11" bestFit="1" customWidth="1"/>
    <col min="9" max="12" width="9" bestFit="1" customWidth="1"/>
    <col min="13" max="13" width="11" customWidth="1"/>
  </cols>
  <sheetData>
    <row r="1" spans="1:13" ht="15.75" x14ac:dyDescent="0.25">
      <c r="A1" s="1"/>
      <c r="M1" s="11" t="s">
        <v>0</v>
      </c>
    </row>
    <row r="2" spans="1:13" ht="15.75" x14ac:dyDescent="0.25">
      <c r="A2" s="2"/>
      <c r="M2" s="12" t="s">
        <v>1</v>
      </c>
    </row>
    <row r="3" spans="1:13" ht="15.75" x14ac:dyDescent="0.25">
      <c r="A3" s="1"/>
      <c r="M3" s="11" t="s">
        <v>2</v>
      </c>
    </row>
    <row r="4" spans="1:13" ht="15.75" x14ac:dyDescent="0.25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15.75" x14ac:dyDescent="0.25">
      <c r="A5" s="22" t="s">
        <v>26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5.75" x14ac:dyDescent="0.25">
      <c r="A6" s="22" t="s">
        <v>21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ht="16.5" thickBot="1" x14ac:dyDescent="0.3">
      <c r="A7" s="3"/>
    </row>
    <row r="8" spans="1:13" ht="89.25" customHeight="1" thickTop="1" thickBot="1" x14ac:dyDescent="0.3">
      <c r="A8" s="24" t="s">
        <v>4</v>
      </c>
      <c r="B8" s="26" t="s">
        <v>5</v>
      </c>
      <c r="C8" s="28" t="s">
        <v>31</v>
      </c>
      <c r="D8" s="30" t="s">
        <v>19</v>
      </c>
      <c r="E8" s="31"/>
      <c r="F8" s="31"/>
      <c r="G8" s="31"/>
      <c r="H8" s="32"/>
      <c r="I8" s="30" t="s">
        <v>20</v>
      </c>
      <c r="J8" s="31"/>
      <c r="K8" s="31"/>
      <c r="L8" s="31"/>
      <c r="M8" s="32"/>
    </row>
    <row r="9" spans="1:13" ht="15.75" thickBot="1" x14ac:dyDescent="0.3">
      <c r="A9" s="25"/>
      <c r="B9" s="27"/>
      <c r="C9" s="29"/>
      <c r="D9" s="4" t="s">
        <v>6</v>
      </c>
      <c r="E9" s="5" t="s">
        <v>7</v>
      </c>
      <c r="F9" s="5" t="s">
        <v>8</v>
      </c>
      <c r="G9" s="5" t="s">
        <v>9</v>
      </c>
      <c r="H9" s="6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7" t="s">
        <v>10</v>
      </c>
    </row>
    <row r="10" spans="1:13" ht="16.5" customHeight="1" thickTop="1" thickBot="1" x14ac:dyDescent="0.3">
      <c r="A10" s="8">
        <v>1</v>
      </c>
      <c r="B10" s="9" t="s">
        <v>27</v>
      </c>
      <c r="C10" s="13">
        <f>H10+M10</f>
        <v>13451.31</v>
      </c>
      <c r="D10" s="14">
        <v>1410</v>
      </c>
      <c r="E10" s="14">
        <v>1510</v>
      </c>
      <c r="F10" s="14">
        <v>2010</v>
      </c>
      <c r="G10" s="14">
        <v>2474.4699999999998</v>
      </c>
      <c r="H10" s="15">
        <f t="shared" ref="H10:H13" si="0">SUM(D10:G10)</f>
        <v>7404.4699999999993</v>
      </c>
      <c r="I10" s="14">
        <v>1960</v>
      </c>
      <c r="J10" s="14">
        <v>1760</v>
      </c>
      <c r="K10" s="14">
        <v>1450</v>
      </c>
      <c r="L10" s="14">
        <v>876.84</v>
      </c>
      <c r="M10" s="15">
        <f t="shared" ref="M10:M14" si="1">SUM(I10:L10)</f>
        <v>6046.84</v>
      </c>
    </row>
    <row r="11" spans="1:13" ht="16.5" thickBot="1" x14ac:dyDescent="0.3">
      <c r="A11" s="8">
        <v>2</v>
      </c>
      <c r="B11" s="9" t="s">
        <v>28</v>
      </c>
      <c r="C11" s="13">
        <f t="shared" ref="C11:C13" si="2">H11+M11</f>
        <v>15914.8</v>
      </c>
      <c r="D11" s="14">
        <v>1340</v>
      </c>
      <c r="E11" s="14">
        <v>1680</v>
      </c>
      <c r="F11" s="14">
        <v>2520</v>
      </c>
      <c r="G11" s="14">
        <v>3056.87</v>
      </c>
      <c r="H11" s="15">
        <f t="shared" si="0"/>
        <v>8596.869999999999</v>
      </c>
      <c r="I11" s="14">
        <v>2530</v>
      </c>
      <c r="J11" s="14">
        <v>2220</v>
      </c>
      <c r="K11" s="14">
        <v>1810</v>
      </c>
      <c r="L11" s="14">
        <v>757.93</v>
      </c>
      <c r="M11" s="15">
        <f t="shared" si="1"/>
        <v>7317.93</v>
      </c>
    </row>
    <row r="12" spans="1:13" ht="16.5" thickBot="1" x14ac:dyDescent="0.3">
      <c r="A12" s="8">
        <v>3</v>
      </c>
      <c r="B12" s="9" t="s">
        <v>29</v>
      </c>
      <c r="C12" s="13">
        <f t="shared" si="2"/>
        <v>5714.05</v>
      </c>
      <c r="D12" s="14">
        <v>280</v>
      </c>
      <c r="E12" s="14">
        <v>800</v>
      </c>
      <c r="F12" s="14">
        <v>1100</v>
      </c>
      <c r="G12" s="14">
        <v>1010.38</v>
      </c>
      <c r="H12" s="15">
        <f t="shared" si="0"/>
        <v>3190.38</v>
      </c>
      <c r="I12" s="14">
        <v>870</v>
      </c>
      <c r="J12" s="14">
        <v>890</v>
      </c>
      <c r="K12" s="14">
        <v>540</v>
      </c>
      <c r="L12" s="14">
        <v>223.67</v>
      </c>
      <c r="M12" s="15">
        <f t="shared" si="1"/>
        <v>2523.67</v>
      </c>
    </row>
    <row r="13" spans="1:13" ht="33" customHeight="1" thickBot="1" x14ac:dyDescent="0.3">
      <c r="A13" s="8">
        <v>4</v>
      </c>
      <c r="B13" s="9" t="s">
        <v>30</v>
      </c>
      <c r="C13" s="13">
        <f t="shared" si="2"/>
        <v>8949.3700000000008</v>
      </c>
      <c r="D13" s="14">
        <v>1000</v>
      </c>
      <c r="E13" s="14">
        <v>990</v>
      </c>
      <c r="F13" s="14">
        <v>1320</v>
      </c>
      <c r="G13" s="14">
        <v>1584.44</v>
      </c>
      <c r="H13" s="15">
        <f t="shared" si="0"/>
        <v>4894.4400000000005</v>
      </c>
      <c r="I13" s="14">
        <v>1360</v>
      </c>
      <c r="J13" s="14">
        <v>1240</v>
      </c>
      <c r="K13" s="14">
        <v>920</v>
      </c>
      <c r="L13" s="14">
        <v>534.92999999999995</v>
      </c>
      <c r="M13" s="15">
        <f t="shared" si="1"/>
        <v>4054.93</v>
      </c>
    </row>
    <row r="14" spans="1:13" ht="16.5" thickBot="1" x14ac:dyDescent="0.3">
      <c r="A14" s="33" t="s">
        <v>15</v>
      </c>
      <c r="B14" s="34"/>
      <c r="C14" s="16">
        <f>SUM(C10:C13)</f>
        <v>44029.530000000006</v>
      </c>
      <c r="D14" s="17">
        <f>SUM(D10:D13)</f>
        <v>4030</v>
      </c>
      <c r="E14" s="17">
        <f>SUM(E10:E13)</f>
        <v>4980</v>
      </c>
      <c r="F14" s="17">
        <f>SUM(F10:F13)</f>
        <v>6950</v>
      </c>
      <c r="G14" s="17">
        <f>SUM(G10:G13)</f>
        <v>8126.16</v>
      </c>
      <c r="H14" s="16">
        <f>SUM(D14:G14)</f>
        <v>24086.16</v>
      </c>
      <c r="I14" s="17">
        <f>SUM(I10:I13)</f>
        <v>6720</v>
      </c>
      <c r="J14" s="17">
        <f>SUM(J10:J13)</f>
        <v>6110</v>
      </c>
      <c r="K14" s="17">
        <f>SUM(K10:K13)</f>
        <v>4720</v>
      </c>
      <c r="L14" s="17">
        <f>SUM(L10:L13)</f>
        <v>2393.37</v>
      </c>
      <c r="M14" s="16">
        <f t="shared" si="1"/>
        <v>19943.37</v>
      </c>
    </row>
    <row r="15" spans="1:13" ht="16.5" thickTop="1" x14ac:dyDescent="0.25">
      <c r="A15" s="10"/>
    </row>
    <row r="16" spans="1:13" ht="15.75" x14ac:dyDescent="0.25">
      <c r="A16" s="3"/>
    </row>
    <row r="17" spans="1:13" ht="15.75" x14ac:dyDescent="0.25">
      <c r="A17" s="22" t="s">
        <v>22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ht="15.75" x14ac:dyDescent="0.25">
      <c r="A18" s="23" t="s">
        <v>16</v>
      </c>
      <c r="B18" s="23"/>
      <c r="C18" s="23"/>
      <c r="D18" s="23"/>
      <c r="E18" s="23"/>
      <c r="F18" s="23"/>
      <c r="G18" s="18"/>
      <c r="H18" s="23" t="s">
        <v>17</v>
      </c>
      <c r="I18" s="23"/>
      <c r="J18" s="23"/>
      <c r="K18" s="23"/>
      <c r="L18" s="23"/>
      <c r="M18" s="23"/>
    </row>
    <row r="19" spans="1:13" ht="15.75" x14ac:dyDescent="0.25">
      <c r="A19" s="21" t="s">
        <v>32</v>
      </c>
      <c r="B19" s="21"/>
      <c r="C19" s="19"/>
      <c r="D19" s="18"/>
      <c r="E19" s="18"/>
      <c r="F19" s="18"/>
      <c r="G19" s="18"/>
      <c r="H19" s="18"/>
      <c r="I19" s="18"/>
      <c r="J19" s="18"/>
      <c r="K19" s="18"/>
      <c r="L19" s="18"/>
      <c r="M19" s="19" t="s">
        <v>18</v>
      </c>
    </row>
    <row r="20" spans="1:13" ht="15.75" x14ac:dyDescent="0.25">
      <c r="A20" s="10" t="s">
        <v>23</v>
      </c>
    </row>
    <row r="21" spans="1:13" ht="15.75" x14ac:dyDescent="0.25">
      <c r="A21" s="20" t="s">
        <v>24</v>
      </c>
    </row>
    <row r="23" spans="1:13" ht="15.75" x14ac:dyDescent="0.25">
      <c r="A23" s="22" t="s">
        <v>25</v>
      </c>
      <c r="B23" s="22"/>
      <c r="C23" s="22"/>
      <c r="D23" s="22"/>
      <c r="E23" s="22"/>
    </row>
  </sheetData>
  <mergeCells count="14">
    <mergeCell ref="A19:B19"/>
    <mergeCell ref="A23:E23"/>
    <mergeCell ref="A4:M4"/>
    <mergeCell ref="A5:M5"/>
    <mergeCell ref="A6:M6"/>
    <mergeCell ref="A17:M17"/>
    <mergeCell ref="A18:F18"/>
    <mergeCell ref="H18:M18"/>
    <mergeCell ref="A8:A9"/>
    <mergeCell ref="B8:B9"/>
    <mergeCell ref="C8:C9"/>
    <mergeCell ref="D8:H8"/>
    <mergeCell ref="I8:M8"/>
    <mergeCell ref="A14:B14"/>
  </mergeCells>
  <hyperlinks>
    <hyperlink ref="M2" r:id="rId1" display="consultantplus://offline/main?base=PAP;n=6202;fld=134"/>
  </hyperlinks>
  <pageMargins left="0.7" right="0.7" top="0.75" bottom="0.75" header="0.3" footer="0.3"/>
  <pageSetup paperSize="9" fitToWidth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Лай</dc:creator>
  <cp:lastModifiedBy>Лай</cp:lastModifiedBy>
  <cp:lastPrinted>2016-05-24T07:10:30Z</cp:lastPrinted>
  <dcterms:created xsi:type="dcterms:W3CDTF">2016-05-17T12:57:00Z</dcterms:created>
  <dcterms:modified xsi:type="dcterms:W3CDTF">2016-08-03T12:57:16Z</dcterms:modified>
</cp:coreProperties>
</file>